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ůj disk\OSVČ\Elektro\Elektroprojekty\Rozdělané\VO Zimmlerova\"/>
    </mc:Choice>
  </mc:AlternateContent>
  <xr:revisionPtr revIDLastSave="0" documentId="13_ncr:1_{11168260-9C64-4929-A1BD-1ED89E56A580}" xr6:coauthVersionLast="47" xr6:coauthVersionMax="47" xr10:uidLastSave="{00000000-0000-0000-0000-000000000000}"/>
  <bookViews>
    <workbookView xWindow="4320" yWindow="1710" windowWidth="21600" windowHeight="11295" firstSheet="1" activeTab="1" xr2:uid="{00000000-000D-0000-FFFF-FFFF00000000}"/>
  </bookViews>
  <sheets>
    <sheet name="Pokyny pro vyplnění" sheetId="11" state="hidden" r:id="rId1"/>
    <sheet name="Sumář" sheetId="15" r:id="rId2"/>
    <sheet name="VzorPolozky" sheetId="10" state="hidden" r:id="rId3"/>
    <sheet name="Rozpočet" sheetId="14" r:id="rId4"/>
  </sheets>
  <externalReferences>
    <externalReference r:id="rId5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E88" i="14" l="1"/>
  <c r="G88" i="14" s="1"/>
  <c r="G89" i="14"/>
  <c r="G90" i="14"/>
  <c r="E11" i="14"/>
  <c r="G3" i="14"/>
  <c r="G4" i="14"/>
  <c r="G5" i="14"/>
  <c r="G6" i="14"/>
  <c r="G7" i="14"/>
  <c r="G8" i="14"/>
  <c r="G67" i="14"/>
  <c r="G36" i="14"/>
  <c r="G14" i="14"/>
  <c r="G13" i="14"/>
  <c r="G9" i="14"/>
  <c r="G46" i="14" l="1"/>
  <c r="G47" i="14"/>
  <c r="G48" i="14"/>
  <c r="G49" i="14"/>
  <c r="G50" i="14"/>
  <c r="G51" i="14"/>
  <c r="G52" i="14"/>
  <c r="G53" i="14"/>
  <c r="G54" i="14"/>
  <c r="G55" i="14"/>
  <c r="G56" i="14"/>
  <c r="G57" i="14"/>
  <c r="G58" i="14"/>
  <c r="G45" i="14"/>
  <c r="G44" i="14"/>
  <c r="G43" i="14"/>
  <c r="G42" i="14"/>
  <c r="G29" i="14"/>
  <c r="G19" i="14"/>
  <c r="G28" i="14"/>
  <c r="G25" i="14"/>
  <c r="G20" i="14"/>
  <c r="G21" i="14"/>
  <c r="G22" i="14"/>
  <c r="G23" i="14"/>
  <c r="G24" i="14"/>
  <c r="G26" i="14"/>
  <c r="G27" i="14"/>
  <c r="G30" i="14"/>
  <c r="G72" i="14"/>
  <c r="G73" i="14"/>
  <c r="G74" i="14"/>
  <c r="G75" i="14"/>
  <c r="G76" i="14"/>
  <c r="G77" i="14"/>
  <c r="G78" i="14"/>
  <c r="G31" i="14" l="1"/>
  <c r="G17" i="14" l="1"/>
  <c r="G16" i="14"/>
  <c r="G18" i="14" l="1"/>
  <c r="G32" i="14"/>
  <c r="G34" i="14"/>
  <c r="G37" i="14"/>
  <c r="G39" i="14"/>
  <c r="G41" i="14"/>
  <c r="G59" i="14"/>
  <c r="G60" i="14"/>
  <c r="G61" i="14"/>
  <c r="G62" i="14"/>
  <c r="G63" i="14"/>
  <c r="G33" i="14"/>
  <c r="G84" i="14" l="1"/>
  <c r="G86" i="14"/>
  <c r="G87" i="14"/>
  <c r="G79" i="14"/>
  <c r="G80" i="14"/>
  <c r="G10" i="14"/>
  <c r="G11" i="14"/>
  <c r="G68" i="14"/>
  <c r="G66" i="14"/>
  <c r="G40" i="14"/>
  <c r="G38" i="14"/>
  <c r="G35" i="14"/>
  <c r="G15" i="14"/>
  <c r="G71" i="14" l="1"/>
  <c r="H12" i="15" s="1"/>
  <c r="G65" i="14"/>
  <c r="H11" i="15" s="1"/>
  <c r="G85" i="14"/>
  <c r="G12" i="14"/>
  <c r="G83" i="14" l="1"/>
  <c r="G82" i="14" s="1"/>
  <c r="H13" i="15" s="1"/>
  <c r="G2" i="14" l="1"/>
  <c r="H10" i="15" s="1"/>
  <c r="H15" i="15" l="1"/>
  <c r="H18" i="15" s="1"/>
</calcChain>
</file>

<file path=xl/sharedStrings.xml><?xml version="1.0" encoding="utf-8"?>
<sst xmlns="http://schemas.openxmlformats.org/spreadsheetml/2006/main" count="213" uniqueCount="132">
  <si>
    <t xml:space="preserve">Položkový rozpočet </t>
  </si>
  <si>
    <t>O:</t>
  </si>
  <si>
    <t>R:</t>
  </si>
  <si>
    <t>Vypracoval:</t>
  </si>
  <si>
    <t>Celkem</t>
  </si>
  <si>
    <t>Rozpis ceny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</si>
  <si>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</si>
  <si>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</si>
  <si>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Z:</t>
  </si>
  <si>
    <t>Položkový rozpočet</t>
  </si>
  <si>
    <t>P.č.</t>
  </si>
  <si>
    <t>Název položky</t>
  </si>
  <si>
    <t>MJ</t>
  </si>
  <si>
    <t>množství</t>
  </si>
  <si>
    <t>cena / MJ</t>
  </si>
  <si>
    <t>m</t>
  </si>
  <si>
    <t>kus</t>
  </si>
  <si>
    <t>kpl.</t>
  </si>
  <si>
    <t>hod.</t>
  </si>
  <si>
    <t>ks</t>
  </si>
  <si>
    <t xml:space="preserve">Koordinace práce s investorem </t>
  </si>
  <si>
    <t>Komunikace s ČEZ Distribuce</t>
  </si>
  <si>
    <t>Odpojení sítě</t>
  </si>
  <si>
    <t>Dokumentace skutečného stavu</t>
  </si>
  <si>
    <t>Mimostaveništní doprava</t>
  </si>
  <si>
    <t>M/P</t>
  </si>
  <si>
    <t>M</t>
  </si>
  <si>
    <t>P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</si>
  <si>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</si>
  <si>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</si>
  <si>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</si>
  <si>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</si>
  <si>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</si>
  <si>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</si>
  <si>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</si>
  <si>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</si>
  <si>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</si>
  <si>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</si>
  <si>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</si>
  <si>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</si>
  <si>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</si>
  <si>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</si>
  <si>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</si>
  <si>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</si>
  <si>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kpl</t>
  </si>
  <si>
    <t>HZS</t>
  </si>
  <si>
    <t>Vedlejší a ostatní náklady</t>
  </si>
  <si>
    <t>0017</t>
  </si>
  <si>
    <t>0018</t>
  </si>
  <si>
    <t>0019</t>
  </si>
  <si>
    <t>0020</t>
  </si>
  <si>
    <t>0021</t>
  </si>
  <si>
    <t>0023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</si>
  <si>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</si>
  <si>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</si>
  <si>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</si>
  <si>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</si>
  <si>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</si>
  <si>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</si>
  <si>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</si>
  <si>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</si>
  <si>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</si>
  <si>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</si>
  <si>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</si>
  <si>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</si>
  <si>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</si>
  <si>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Investor:</t>
  </si>
  <si>
    <t>Projekt:</t>
  </si>
  <si>
    <t>Ing. Vojtěch Petřík</t>
  </si>
  <si>
    <t>Stavební část:</t>
  </si>
  <si>
    <t>Název položky:</t>
  </si>
  <si>
    <t>Celkem:</t>
  </si>
  <si>
    <t>Celkem všechny stavební části:</t>
  </si>
  <si>
    <t>CYKY-J 3x1,5</t>
  </si>
  <si>
    <t>0022</t>
  </si>
  <si>
    <t>0024</t>
  </si>
  <si>
    <t>0025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</si>
  <si>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</si>
  <si>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</si>
  <si>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</si>
  <si>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</si>
  <si>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</si>
  <si>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</si>
  <si>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</si>
  <si>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</si>
  <si>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</si>
  <si>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</si>
  <si>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</si>
  <si>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</si>
  <si>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</si>
  <si>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</si>
  <si>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</si>
  <si>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</si>
  <si>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</si>
  <si>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Výchozí revize</t>
  </si>
  <si>
    <t>0056</t>
  </si>
  <si>
    <t>0057</t>
  </si>
  <si>
    <t>0058</t>
  </si>
  <si>
    <t>0059</t>
  </si>
  <si>
    <t>0060</t>
  </si>
  <si>
    <t>0061</t>
  </si>
  <si>
    <t>Parkoviště na ul. Zimmlerova, Ostrava-Zábřeh</t>
  </si>
  <si>
    <t>STATUTÁRNÍ MĚSTO OSTRAVA, MĚSTSKÝ OBVOD OSTRAVA-JIH, Horní 791/3, 	700 30 Ostrava</t>
  </si>
  <si>
    <t>Spolupráce s ostatními profesemi, investorem</t>
  </si>
  <si>
    <t>VO</t>
  </si>
  <si>
    <t>Výložník V 1/89 - 1500</t>
  </si>
  <si>
    <t>Výložník V 2/89 - 1500/180</t>
  </si>
  <si>
    <t>Stožár LPH 7 Z dle spec. OKAS</t>
  </si>
  <si>
    <t>Stožár LBH 6 – B dle spec. OKAS</t>
  </si>
  <si>
    <t>Svítidlo GuidaS 20W-2770-A8 výbava 0K (dle spec. OKAS)</t>
  </si>
  <si>
    <t>Svítidlo Venere F 20W(SET TO 13W)-2770-A8 (dle spec. OKAS)</t>
  </si>
  <si>
    <t>odstranění podkladu nebo krytu komunikace</t>
  </si>
  <si>
    <t>FeZn drát 10 mm</t>
  </si>
  <si>
    <t>Svorka křížová (drát/drát)</t>
  </si>
  <si>
    <t>zřízení podkladu nebo krytu komunikace</t>
  </si>
  <si>
    <t>m2</t>
  </si>
  <si>
    <t>Chránička DN75</t>
  </si>
  <si>
    <t>svorkovnice SR 721 s odpojovačem OPV10 gG 2A</t>
  </si>
  <si>
    <t>CYKY-J 4x10</t>
  </si>
  <si>
    <t>AYKY-J 4x35</t>
  </si>
  <si>
    <t>ukončení rezervní chráničky</t>
  </si>
  <si>
    <t>Zemní práce</t>
  </si>
  <si>
    <t>Odstranění stávajícího svítidla</t>
  </si>
  <si>
    <t>odbočná výzbroj pro VO</t>
  </si>
  <si>
    <t>Podružný materiál</t>
  </si>
  <si>
    <t xml:space="preserve">hloubení a zásyp kabelových rýh </t>
  </si>
  <si>
    <t>pouzdrový základ pro stožár VO</t>
  </si>
  <si>
    <t>Svorka zkušební - nerezová</t>
  </si>
  <si>
    <t>hloubení jam pro stožáry - veřejného osvětlení</t>
  </si>
  <si>
    <t>Montáž pouzdrového základu pro stožáry</t>
  </si>
  <si>
    <t>Montáž stožáru s výložníkem, svídidla a připojení svorkovnice</t>
  </si>
  <si>
    <t>Uložení vedení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</si>
</sst>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164" formatCode="#,##0.00000"/>
    <numFmt numFmtId="165" formatCode="_-* #,##0.00\ [$Kč-405]_-;\-* #,##0.00\ [$Kč-405]_-;_-* &quot;-&quot;??\ [$Kč-405]_-;_-@_-"/>
    <numFmt numFmtId="166" formatCode="#,##0.00\ &quot;Kč&quot;"/>
  </numFmts>
  <fonts count="1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0"/>
      <color indexed="8"/>
      <name val="Arial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1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4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5" fillId="0" borderId="0" xfId="0" applyFont="1"/>
    <xf numFmtId="49" fontId="0" fillId="0" borderId="8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7" fillId="0" borderId="0" xfId="0" applyFont="1"/>
    <xf numFmtId="49" fontId="7" fillId="3" borderId="12" xfId="0" applyNumberFormat="1" applyFont="1" applyFill="1" applyBorder="1" applyAlignment="1">
      <alignment vertical="top"/>
    </xf>
    <xf numFmtId="0" fontId="7" fillId="3" borderId="12" xfId="0" applyFont="1" applyFill="1" applyBorder="1" applyAlignment="1">
      <alignment horizontal="center" vertical="top"/>
    </xf>
    <xf numFmtId="165" fontId="7" fillId="3" borderId="12" xfId="0" applyNumberFormat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7" fillId="3" borderId="12" xfId="0" applyFont="1" applyFill="1" applyBorder="1"/>
    <xf numFmtId="49" fontId="7" fillId="3" borderId="12" xfId="0" applyNumberFormat="1" applyFont="1" applyFill="1" applyBorder="1"/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vertical="top"/>
    </xf>
    <xf numFmtId="49" fontId="7" fillId="0" borderId="12" xfId="0" applyNumberFormat="1" applyFont="1" applyBorder="1"/>
    <xf numFmtId="0" fontId="7" fillId="0" borderId="12" xfId="0" applyFont="1" applyBorder="1"/>
    <xf numFmtId="0" fontId="8" fillId="0" borderId="12" xfId="2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/>
    </xf>
    <xf numFmtId="165" fontId="7" fillId="0" borderId="12" xfId="0" applyNumberFormat="1" applyFont="1" applyBorder="1"/>
    <xf numFmtId="0" fontId="7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shrinkToFit="1"/>
    </xf>
    <xf numFmtId="0" fontId="0" fillId="4" borderId="0" xfId="0" applyFill="1"/>
    <xf numFmtId="0" fontId="9" fillId="4" borderId="0" xfId="0" applyFont="1" applyFill="1"/>
    <xf numFmtId="2" fontId="0" fillId="4" borderId="0" xfId="0" applyNumberFormat="1" applyFill="1"/>
    <xf numFmtId="166" fontId="0" fillId="4" borderId="0" xfId="0" applyNumberFormat="1" applyFill="1"/>
    <xf numFmtId="0" fontId="0" fillId="4" borderId="1" xfId="0" applyFill="1" applyBorder="1"/>
    <xf numFmtId="0" fontId="0" fillId="4" borderId="2" xfId="0" applyFill="1" applyBorder="1"/>
    <xf numFmtId="166" fontId="0" fillId="4" borderId="2" xfId="0" applyNumberFormat="1" applyFill="1" applyBorder="1"/>
    <xf numFmtId="0" fontId="5" fillId="4" borderId="13" xfId="0" applyFont="1" applyFill="1" applyBorder="1"/>
    <xf numFmtId="0" fontId="5" fillId="4" borderId="15" xfId="0" applyFont="1" applyFill="1" applyBorder="1"/>
    <xf numFmtId="0" fontId="5" fillId="4" borderId="14" xfId="0" applyFont="1" applyFill="1" applyBorder="1"/>
    <xf numFmtId="0" fontId="5" fillId="4" borderId="6" xfId="0" applyFont="1" applyFill="1" applyBorder="1"/>
    <xf numFmtId="0" fontId="5" fillId="4" borderId="3" xfId="0" applyFont="1" applyFill="1" applyBorder="1"/>
    <xf numFmtId="0" fontId="5" fillId="4" borderId="22" xfId="0" applyFont="1" applyFill="1" applyBorder="1"/>
    <xf numFmtId="0" fontId="0" fillId="4" borderId="5" xfId="0" applyFill="1" applyBorder="1"/>
    <xf numFmtId="0" fontId="5" fillId="4" borderId="23" xfId="0" applyFont="1" applyFill="1" applyBorder="1"/>
    <xf numFmtId="0" fontId="0" fillId="4" borderId="24" xfId="0" applyFill="1" applyBorder="1"/>
    <xf numFmtId="0" fontId="5" fillId="4" borderId="7" xfId="0" applyFont="1" applyFill="1" applyBorder="1"/>
    <xf numFmtId="0" fontId="0" fillId="4" borderId="4" xfId="0" applyFill="1" applyBorder="1"/>
    <xf numFmtId="0" fontId="7" fillId="0" borderId="20" xfId="0" applyFont="1" applyBorder="1"/>
    <xf numFmtId="0" fontId="8" fillId="0" borderId="20" xfId="2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/>
    </xf>
    <xf numFmtId="165" fontId="7" fillId="0" borderId="20" xfId="0" applyNumberFormat="1" applyFont="1" applyBorder="1"/>
    <xf numFmtId="0" fontId="12" fillId="0" borderId="25" xfId="0" applyFont="1" applyBorder="1"/>
    <xf numFmtId="44" fontId="7" fillId="3" borderId="12" xfId="3" applyFont="1" applyFill="1" applyBorder="1"/>
    <xf numFmtId="44" fontId="7" fillId="3" borderId="12" xfId="3" applyFont="1" applyFill="1" applyBorder="1" applyAlignment="1">
      <alignment vertical="top"/>
    </xf>
    <xf numFmtId="44" fontId="7" fillId="0" borderId="12" xfId="3" applyFont="1" applyBorder="1"/>
    <xf numFmtId="44" fontId="7" fillId="0" borderId="20" xfId="3" applyFont="1" applyBorder="1"/>
    <xf numFmtId="44" fontId="7" fillId="0" borderId="12" xfId="3" applyFont="1" applyBorder="1" applyAlignment="1">
      <alignment vertical="top" shrinkToFit="1"/>
    </xf>
    <xf numFmtId="44" fontId="7" fillId="0" borderId="0" xfId="3" applyFont="1"/>
    <xf numFmtId="0" fontId="3" fillId="2" borderId="0" xfId="0" applyFont="1" applyFill="1" applyAlignment="1">
      <alignment horizontal="left" wrapText="1"/>
    </xf>
    <xf numFmtId="49" fontId="0" fillId="4" borderId="23" xfId="0" applyNumberFormat="1" applyFill="1" applyBorder="1" applyAlignment="1">
      <alignment horizontal="left"/>
    </xf>
    <xf numFmtId="49" fontId="0" fillId="4" borderId="20" xfId="0" applyNumberFormat="1" applyFill="1" applyBorder="1" applyAlignment="1">
      <alignment horizontal="left"/>
    </xf>
    <xf numFmtId="166" fontId="0" fillId="4" borderId="20" xfId="0" applyNumberFormat="1" applyFill="1" applyBorder="1" applyAlignment="1">
      <alignment horizontal="left"/>
    </xf>
    <xf numFmtId="166" fontId="0" fillId="4" borderId="21" xfId="0" applyNumberFormat="1" applyFill="1" applyBorder="1" applyAlignment="1">
      <alignment horizontal="left"/>
    </xf>
    <xf numFmtId="166" fontId="5" fillId="4" borderId="4" xfId="0" applyNumberFormat="1" applyFont="1" applyFill="1" applyBorder="1" applyAlignment="1">
      <alignment horizontal="left"/>
    </xf>
    <xf numFmtId="166" fontId="5" fillId="4" borderId="9" xfId="0" applyNumberFormat="1" applyFont="1" applyFill="1" applyBorder="1" applyAlignment="1">
      <alignment horizontal="left"/>
    </xf>
    <xf numFmtId="166" fontId="5" fillId="4" borderId="20" xfId="0" applyNumberFormat="1" applyFont="1" applyFill="1" applyBorder="1" applyAlignment="1">
      <alignment horizontal="left"/>
    </xf>
    <xf numFmtId="166" fontId="5" fillId="4" borderId="21" xfId="0" applyNumberFormat="1" applyFont="1" applyFill="1" applyBorder="1" applyAlignment="1">
      <alignment horizontal="left"/>
    </xf>
    <xf numFmtId="49" fontId="5" fillId="4" borderId="23" xfId="0" applyNumberFormat="1" applyFont="1" applyFill="1" applyBorder="1" applyAlignment="1">
      <alignment horizontal="left"/>
    </xf>
    <xf numFmtId="49" fontId="5" fillId="4" borderId="20" xfId="0" applyNumberFormat="1" applyFont="1" applyFill="1" applyBorder="1" applyAlignment="1">
      <alignment horizontal="left"/>
    </xf>
    <xf numFmtId="49" fontId="0" fillId="4" borderId="19" xfId="0" applyNumberFormat="1" applyFill="1" applyBorder="1" applyAlignment="1">
      <alignment horizontal="left"/>
    </xf>
    <xf numFmtId="49" fontId="0" fillId="4" borderId="15" xfId="0" applyNumberFormat="1" applyFill="1" applyBorder="1" applyAlignment="1">
      <alignment horizontal="left"/>
    </xf>
    <xf numFmtId="49" fontId="0" fillId="4" borderId="14" xfId="0" applyNumberFormat="1" applyFill="1" applyBorder="1" applyAlignment="1">
      <alignment horizontal="left"/>
    </xf>
    <xf numFmtId="166" fontId="0" fillId="4" borderId="13" xfId="0" applyNumberFormat="1" applyFill="1" applyBorder="1" applyAlignment="1">
      <alignment horizontal="left"/>
    </xf>
    <xf numFmtId="166" fontId="0" fillId="4" borderId="24" xfId="0" applyNumberForma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49" fontId="4" fillId="4" borderId="20" xfId="0" applyNumberFormat="1" applyFont="1" applyFill="1" applyBorder="1" applyAlignment="1">
      <alignment horizontal="left" vertical="center" shrinkToFit="1"/>
    </xf>
    <xf numFmtId="0" fontId="4" fillId="4" borderId="20" xfId="0" applyFont="1" applyFill="1" applyBorder="1" applyAlignment="1">
      <alignment horizontal="left" vertical="center" shrinkToFit="1"/>
    </xf>
    <xf numFmtId="0" fontId="4" fillId="4" borderId="21" xfId="0" applyFont="1" applyFill="1" applyBorder="1" applyAlignment="1">
      <alignment horizontal="left" vertical="center" shrinkToFit="1"/>
    </xf>
    <xf numFmtId="49" fontId="5" fillId="4" borderId="20" xfId="0" applyNumberFormat="1" applyFont="1" applyFill="1" applyBorder="1" applyAlignment="1">
      <alignment horizontal="left" vertical="center"/>
    </xf>
    <xf numFmtId="0" fontId="5" fillId="4" borderId="20" xfId="0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left" vertical="center"/>
    </xf>
    <xf numFmtId="0" fontId="0" fillId="4" borderId="19" xfId="0" applyFill="1" applyBorder="1" applyAlignment="1">
      <alignment horizontal="left" vertical="center" indent="1"/>
    </xf>
    <xf numFmtId="0" fontId="0" fillId="4" borderId="14" xfId="0" applyFill="1" applyBorder="1" applyAlignment="1">
      <alignment horizontal="left" vertical="center" inden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0" fillId="0" borderId="8" xfId="0" applyNumberFormat="1" applyBorder="1" applyAlignment="1">
      <alignment vertical="center" shrinkToFit="1"/>
    </xf>
    <xf numFmtId="49" fontId="0" fillId="0" borderId="11" xfId="0" applyNumberFormat="1" applyBorder="1" applyAlignment="1">
      <alignment vertical="center" shrinkToFit="1"/>
    </xf>
    <xf numFmtId="49" fontId="5" fillId="4" borderId="20" xfId="0" applyNumberFormat="1" applyFont="1" applyFill="1" applyBorder="1" applyAlignment="1">
      <alignment horizontal="left" vertical="center" wrapText="1"/>
    </xf>
    <xf numFmtId="49" fontId="7" fillId="0" borderId="20" xfId="0" applyNumberFormat="1" applyFont="1" applyBorder="1"/>
    <xf numFmtId="0" fontId="7" fillId="0" borderId="26" xfId="0" applyFont="1" applyBorder="1"/>
    <xf numFmtId="0" fontId="7" fillId="0" borderId="26" xfId="0" applyFont="1" applyBorder="1" applyAlignment="1">
      <alignment horizontal="center"/>
    </xf>
    <xf numFmtId="44" fontId="7" fillId="0" borderId="26" xfId="3" applyFont="1" applyBorder="1"/>
    <xf numFmtId="164" fontId="7" fillId="3" borderId="12" xfId="0" applyNumberFormat="1" applyFont="1" applyFill="1" applyBorder="1" applyAlignment="1">
      <alignment horizontal="center" vertical="top"/>
    </xf>
    <xf numFmtId="1" fontId="7" fillId="0" borderId="12" xfId="0" applyNumberFormat="1" applyFont="1" applyBorder="1" applyAlignment="1">
      <alignment horizontal="center"/>
    </xf>
    <xf numFmtId="1" fontId="7" fillId="0" borderId="20" xfId="0" applyNumberFormat="1" applyFont="1" applyBorder="1" applyAlignment="1">
      <alignment horizontal="center"/>
    </xf>
    <xf numFmtId="3" fontId="7" fillId="0" borderId="12" xfId="0" applyNumberFormat="1" applyFont="1" applyBorder="1" applyAlignment="1">
      <alignment horizontal="center" vertical="top" shrinkToFit="1"/>
    </xf>
    <xf numFmtId="1" fontId="7" fillId="0" borderId="26" xfId="0" applyNumberFormat="1" applyFont="1" applyBorder="1" applyAlignment="1">
      <alignment horizontal="center"/>
    </xf>
  </cellXfs>
  <cellStyles count="4">
    <cellStyle name="Měna" xfId="3" builtinId="4"/>
    <cellStyle name="Normální" xfId="0" builtinId="0"/>
    <cellStyle name="normální 2" xfId="1" xr:uid="{00000000-0005-0000-0000-000001000000}"/>
    <cellStyle name="Normální 5" xfId="2" xr:uid="{F1744DEA-FAC8-4D69-8A2C-D09CD9C0D90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6" t="s">
        <v>6</v>
      </c>
    </row>
    <row r="2" spans="1:7" ht="57.75" customHeight="1" x14ac:dyDescent="0.2">
      <c r="A2" s="54" t="s">
        <v>7</v>
      </c>
      <c r="B2" s="54"/>
      <c r="C2" s="54"/>
      <c r="D2" s="54"/>
      <c r="E2" s="54"/>
      <c r="F2" s="54"/>
      <c r="G2" s="5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3327-FA80-4897-B418-788DD87D37CE}">
  <dimension ref="A1:K18"/>
  <sheetViews>
    <sheetView tabSelected="1" workbookViewId="0">
      <selection activeCell="H22" sqref="H22"/>
    </sheetView>
  </sheetViews>
  <sheetFormatPr defaultRowHeight="12.75" x14ac:dyDescent="0.2"/>
  <cols>
    <col min="1" max="1" width="10" style="25" customWidth="1"/>
    <col min="2" max="3" width="9.140625" style="25"/>
    <col min="4" max="4" width="13.140625" style="25" bestFit="1" customWidth="1"/>
    <col min="5" max="7" width="9.140625" style="25"/>
    <col min="8" max="8" width="13.140625" style="25" bestFit="1" customWidth="1"/>
    <col min="9" max="16384" width="9.140625" style="25"/>
  </cols>
  <sheetData>
    <row r="1" spans="1:11" ht="28.5" customHeight="1" x14ac:dyDescent="0.2">
      <c r="A1" s="73" t="s">
        <v>9</v>
      </c>
      <c r="B1" s="74"/>
      <c r="C1" s="74"/>
      <c r="D1" s="74"/>
      <c r="E1" s="74"/>
      <c r="F1" s="74"/>
      <c r="G1" s="74"/>
      <c r="H1" s="74"/>
      <c r="I1" s="75"/>
    </row>
    <row r="2" spans="1:11" ht="15.75" x14ac:dyDescent="0.2">
      <c r="A2" s="82" t="s">
        <v>66</v>
      </c>
      <c r="B2" s="83"/>
      <c r="C2" s="76" t="s">
        <v>102</v>
      </c>
      <c r="D2" s="77"/>
      <c r="E2" s="77"/>
      <c r="F2" s="77"/>
      <c r="G2" s="77"/>
      <c r="H2" s="77"/>
      <c r="I2" s="78"/>
    </row>
    <row r="3" spans="1:11" x14ac:dyDescent="0.2">
      <c r="A3" s="82" t="s">
        <v>67</v>
      </c>
      <c r="B3" s="83"/>
      <c r="C3" s="88" t="s">
        <v>101</v>
      </c>
      <c r="D3" s="80"/>
      <c r="E3" s="80"/>
      <c r="F3" s="80"/>
      <c r="G3" s="80"/>
      <c r="H3" s="80"/>
      <c r="I3" s="81"/>
    </row>
    <row r="4" spans="1:11" x14ac:dyDescent="0.2">
      <c r="A4" s="82" t="s">
        <v>3</v>
      </c>
      <c r="B4" s="83"/>
      <c r="C4" s="79" t="s">
        <v>68</v>
      </c>
      <c r="D4" s="80"/>
      <c r="E4" s="80"/>
      <c r="F4" s="80"/>
      <c r="G4" s="80"/>
      <c r="H4" s="80"/>
      <c r="I4" s="81"/>
    </row>
    <row r="5" spans="1:11" x14ac:dyDescent="0.2">
      <c r="A5" s="29"/>
      <c r="I5" s="30"/>
    </row>
    <row r="6" spans="1:11" x14ac:dyDescent="0.2">
      <c r="A6" s="70" t="s">
        <v>5</v>
      </c>
      <c r="B6" s="71"/>
      <c r="C6" s="71"/>
      <c r="D6" s="71"/>
      <c r="E6" s="71"/>
      <c r="F6" s="71"/>
      <c r="G6" s="71"/>
      <c r="H6" s="71"/>
      <c r="I6" s="72"/>
    </row>
    <row r="7" spans="1:11" x14ac:dyDescent="0.2">
      <c r="A7" s="29"/>
      <c r="I7" s="30"/>
    </row>
    <row r="8" spans="1:11" x14ac:dyDescent="0.2">
      <c r="A8" s="37" t="s">
        <v>69</v>
      </c>
      <c r="B8" s="35"/>
      <c r="C8" s="36" t="s">
        <v>104</v>
      </c>
      <c r="D8" s="36"/>
      <c r="E8" s="36"/>
      <c r="F8" s="36"/>
      <c r="G8" s="36"/>
      <c r="H8" s="36"/>
      <c r="I8" s="38"/>
    </row>
    <row r="9" spans="1:11" x14ac:dyDescent="0.2">
      <c r="A9" s="39" t="s">
        <v>70</v>
      </c>
      <c r="B9" s="32"/>
      <c r="C9" s="33"/>
      <c r="D9" s="33"/>
      <c r="E9" s="33"/>
      <c r="F9" s="33"/>
      <c r="G9" s="34"/>
      <c r="H9" s="32" t="s">
        <v>71</v>
      </c>
      <c r="I9" s="40"/>
    </row>
    <row r="10" spans="1:11" x14ac:dyDescent="0.2">
      <c r="A10" s="55" t="s">
        <v>104</v>
      </c>
      <c r="B10" s="56"/>
      <c r="C10" s="56"/>
      <c r="D10" s="56"/>
      <c r="E10" s="56"/>
      <c r="F10" s="56"/>
      <c r="G10" s="56"/>
      <c r="H10" s="57">
        <f>Rozpočet!G2</f>
        <v>0</v>
      </c>
      <c r="I10" s="58"/>
    </row>
    <row r="11" spans="1:11" x14ac:dyDescent="0.2">
      <c r="A11" s="55" t="s">
        <v>45</v>
      </c>
      <c r="B11" s="56"/>
      <c r="C11" s="56"/>
      <c r="D11" s="56"/>
      <c r="E11" s="56"/>
      <c r="F11" s="56"/>
      <c r="G11" s="56"/>
      <c r="H11" s="57">
        <f>Rozpočet!G65</f>
        <v>0</v>
      </c>
      <c r="I11" s="58"/>
    </row>
    <row r="12" spans="1:11" ht="15" x14ac:dyDescent="0.2">
      <c r="A12" s="65" t="s">
        <v>46</v>
      </c>
      <c r="B12" s="66"/>
      <c r="C12" s="66"/>
      <c r="D12" s="66"/>
      <c r="E12" s="66"/>
      <c r="F12" s="66"/>
      <c r="G12" s="67"/>
      <c r="H12" s="68">
        <f>Rozpočet!G71</f>
        <v>0</v>
      </c>
      <c r="I12" s="69"/>
      <c r="K12" s="26"/>
    </row>
    <row r="13" spans="1:11" x14ac:dyDescent="0.2">
      <c r="A13" s="55" t="s">
        <v>121</v>
      </c>
      <c r="B13" s="56"/>
      <c r="C13" s="56"/>
      <c r="D13" s="56"/>
      <c r="E13" s="56"/>
      <c r="F13" s="56"/>
      <c r="G13" s="56"/>
      <c r="H13" s="57">
        <f>Rozpočet!G82</f>
        <v>0</v>
      </c>
      <c r="I13" s="58"/>
    </row>
    <row r="14" spans="1:11" x14ac:dyDescent="0.2">
      <c r="A14" s="55"/>
      <c r="B14" s="56"/>
      <c r="C14" s="56"/>
      <c r="D14" s="56"/>
      <c r="E14" s="56"/>
      <c r="F14" s="56"/>
      <c r="G14" s="56"/>
      <c r="H14" s="57"/>
      <c r="I14" s="58"/>
    </row>
    <row r="15" spans="1:11" x14ac:dyDescent="0.2">
      <c r="A15" s="63" t="s">
        <v>71</v>
      </c>
      <c r="B15" s="64"/>
      <c r="C15" s="64"/>
      <c r="D15" s="64"/>
      <c r="E15" s="64"/>
      <c r="F15" s="64"/>
      <c r="G15" s="64"/>
      <c r="H15" s="61">
        <f>SUM(H10:I14)</f>
        <v>0</v>
      </c>
      <c r="I15" s="62"/>
    </row>
    <row r="16" spans="1:11" x14ac:dyDescent="0.2">
      <c r="A16" s="29"/>
      <c r="C16" s="27"/>
      <c r="D16" s="27"/>
      <c r="H16" s="28"/>
      <c r="I16" s="31"/>
    </row>
    <row r="17" spans="1:9" ht="13.5" thickBot="1" x14ac:dyDescent="0.25">
      <c r="A17" s="29"/>
      <c r="I17" s="30"/>
    </row>
    <row r="18" spans="1:9" ht="13.5" thickBot="1" x14ac:dyDescent="0.25">
      <c r="A18" s="41" t="s">
        <v>72</v>
      </c>
      <c r="B18" s="42"/>
      <c r="C18" s="42"/>
      <c r="D18" s="42"/>
      <c r="E18" s="42"/>
      <c r="F18" s="42"/>
      <c r="G18" s="42"/>
      <c r="H18" s="59">
        <f>H15</f>
        <v>0</v>
      </c>
      <c r="I18" s="60"/>
    </row>
  </sheetData>
  <mergeCells count="21">
    <mergeCell ref="A6:I6"/>
    <mergeCell ref="A1:I1"/>
    <mergeCell ref="C2:I2"/>
    <mergeCell ref="C3:I3"/>
    <mergeCell ref="C4:I4"/>
    <mergeCell ref="A3:B3"/>
    <mergeCell ref="A2:B2"/>
    <mergeCell ref="A4:B4"/>
    <mergeCell ref="A13:G13"/>
    <mergeCell ref="H10:I10"/>
    <mergeCell ref="H11:I11"/>
    <mergeCell ref="H13:I13"/>
    <mergeCell ref="A12:G12"/>
    <mergeCell ref="H12:I12"/>
    <mergeCell ref="A10:G10"/>
    <mergeCell ref="A11:G11"/>
    <mergeCell ref="A14:G14"/>
    <mergeCell ref="H14:I14"/>
    <mergeCell ref="H18:I18"/>
    <mergeCell ref="H15:I15"/>
    <mergeCell ref="A15:G1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84" t="s">
        <v>0</v>
      </c>
      <c r="B1" s="84"/>
      <c r="C1" s="85"/>
      <c r="D1" s="84"/>
      <c r="E1" s="84"/>
      <c r="F1" s="84"/>
      <c r="G1" s="84"/>
    </row>
    <row r="2" spans="1:7" ht="24.95" customHeight="1" x14ac:dyDescent="0.2">
      <c r="A2" s="8" t="s">
        <v>8</v>
      </c>
      <c r="B2" s="7"/>
      <c r="C2" s="86"/>
      <c r="D2" s="86"/>
      <c r="E2" s="86"/>
      <c r="F2" s="86"/>
      <c r="G2" s="87"/>
    </row>
    <row r="3" spans="1:7" ht="24.95" hidden="1" customHeight="1" x14ac:dyDescent="0.2">
      <c r="A3" s="8" t="s">
        <v>1</v>
      </c>
      <c r="B3" s="7"/>
      <c r="C3" s="86"/>
      <c r="D3" s="86"/>
      <c r="E3" s="86"/>
      <c r="F3" s="86"/>
      <c r="G3" s="87"/>
    </row>
    <row r="4" spans="1:7" ht="24.95" hidden="1" customHeight="1" x14ac:dyDescent="0.2">
      <c r="A4" s="8" t="s">
        <v>2</v>
      </c>
      <c r="B4" s="7"/>
      <c r="C4" s="86"/>
      <c r="D4" s="86"/>
      <c r="E4" s="86"/>
      <c r="F4" s="86"/>
      <c r="G4" s="87"/>
    </row>
    <row r="5" spans="1:7" hidden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361AE-C7F4-4203-BD91-67465738EABA}">
  <dimension ref="A1:G90"/>
  <sheetViews>
    <sheetView workbookViewId="0">
      <selection activeCell="F2" sqref="F2:F1048576"/>
    </sheetView>
  </sheetViews>
  <sheetFormatPr defaultRowHeight="12.75" x14ac:dyDescent="0.2"/>
  <cols>
    <col min="1" max="2" width="9.140625" style="9"/>
    <col min="3" max="3" width="60.5703125" style="9" customWidth="1"/>
    <col min="4" max="5" width="9.140625" style="13"/>
    <col min="6" max="6" width="14.42578125" style="53" customWidth="1"/>
    <col min="7" max="7" width="15" style="9" customWidth="1"/>
    <col min="8" max="16384" width="9.140625" style="9"/>
  </cols>
  <sheetData>
    <row r="1" spans="1:7" x14ac:dyDescent="0.2">
      <c r="A1" s="14" t="s">
        <v>10</v>
      </c>
      <c r="B1" s="15" t="s">
        <v>25</v>
      </c>
      <c r="C1" s="15" t="s">
        <v>11</v>
      </c>
      <c r="D1" s="16" t="s">
        <v>12</v>
      </c>
      <c r="E1" s="16" t="s">
        <v>13</v>
      </c>
      <c r="F1" s="48" t="s">
        <v>14</v>
      </c>
      <c r="G1" s="14" t="s">
        <v>4</v>
      </c>
    </row>
    <row r="2" spans="1:7" x14ac:dyDescent="0.2">
      <c r="A2" s="17"/>
      <c r="B2" s="10"/>
      <c r="C2" s="10" t="s">
        <v>104</v>
      </c>
      <c r="D2" s="11"/>
      <c r="E2" s="93"/>
      <c r="F2" s="49"/>
      <c r="G2" s="12">
        <f>SUM(G3:G63)</f>
        <v>0</v>
      </c>
    </row>
    <row r="3" spans="1:7" x14ac:dyDescent="0.2">
      <c r="A3" s="18" t="s">
        <v>28</v>
      </c>
      <c r="B3" s="19" t="s">
        <v>26</v>
      </c>
      <c r="C3" s="19" t="s">
        <v>107</v>
      </c>
      <c r="D3" s="21" t="s">
        <v>19</v>
      </c>
      <c r="E3" s="21">
        <v>3</v>
      </c>
      <c r="F3" s="50"/>
      <c r="G3" s="22">
        <f t="shared" ref="G3:G31" si="0">F3*E3</f>
        <v>0</v>
      </c>
    </row>
    <row r="4" spans="1:7" x14ac:dyDescent="0.2">
      <c r="A4" s="18" t="s">
        <v>29</v>
      </c>
      <c r="B4" s="19" t="s">
        <v>26</v>
      </c>
      <c r="C4" s="20" t="s">
        <v>108</v>
      </c>
      <c r="D4" s="21" t="s">
        <v>19</v>
      </c>
      <c r="E4" s="21">
        <v>1</v>
      </c>
      <c r="F4" s="50"/>
      <c r="G4" s="22">
        <f t="shared" si="0"/>
        <v>0</v>
      </c>
    </row>
    <row r="5" spans="1:7" x14ac:dyDescent="0.2">
      <c r="A5" s="18" t="s">
        <v>30</v>
      </c>
      <c r="B5" s="19" t="s">
        <v>26</v>
      </c>
      <c r="C5" s="47" t="s">
        <v>105</v>
      </c>
      <c r="D5" s="21" t="s">
        <v>19</v>
      </c>
      <c r="E5" s="21">
        <v>2</v>
      </c>
      <c r="F5" s="50"/>
      <c r="G5" s="22">
        <f t="shared" si="0"/>
        <v>0</v>
      </c>
    </row>
    <row r="6" spans="1:7" x14ac:dyDescent="0.2">
      <c r="A6" s="18" t="s">
        <v>31</v>
      </c>
      <c r="B6" s="19" t="s">
        <v>26</v>
      </c>
      <c r="C6" s="20" t="s">
        <v>106</v>
      </c>
      <c r="D6" s="21" t="s">
        <v>19</v>
      </c>
      <c r="E6" s="21">
        <v>1</v>
      </c>
      <c r="F6" s="50"/>
      <c r="G6" s="22">
        <f t="shared" si="0"/>
        <v>0</v>
      </c>
    </row>
    <row r="7" spans="1:7" x14ac:dyDescent="0.2">
      <c r="A7" s="18" t="s">
        <v>32</v>
      </c>
      <c r="B7" s="19" t="s">
        <v>26</v>
      </c>
      <c r="C7" s="19" t="s">
        <v>109</v>
      </c>
      <c r="D7" s="21" t="s">
        <v>19</v>
      </c>
      <c r="E7" s="21">
        <v>4</v>
      </c>
      <c r="F7" s="50"/>
      <c r="G7" s="22">
        <f t="shared" si="0"/>
        <v>0</v>
      </c>
    </row>
    <row r="8" spans="1:7" x14ac:dyDescent="0.2">
      <c r="A8" s="18" t="s">
        <v>33</v>
      </c>
      <c r="B8" s="19" t="s">
        <v>26</v>
      </c>
      <c r="C8" s="44" t="s">
        <v>110</v>
      </c>
      <c r="D8" s="21" t="s">
        <v>19</v>
      </c>
      <c r="E8" s="45">
        <v>1</v>
      </c>
      <c r="F8" s="51"/>
      <c r="G8" s="22">
        <f t="shared" si="0"/>
        <v>0</v>
      </c>
    </row>
    <row r="9" spans="1:7" x14ac:dyDescent="0.2">
      <c r="A9" s="18" t="s">
        <v>34</v>
      </c>
      <c r="B9" s="19" t="s">
        <v>26</v>
      </c>
      <c r="C9" s="44" t="s">
        <v>73</v>
      </c>
      <c r="D9" s="45" t="s">
        <v>15</v>
      </c>
      <c r="E9" s="45">
        <v>35</v>
      </c>
      <c r="F9" s="51"/>
      <c r="G9" s="22">
        <f t="shared" si="0"/>
        <v>0</v>
      </c>
    </row>
    <row r="10" spans="1:7" x14ac:dyDescent="0.2">
      <c r="A10" s="18" t="s">
        <v>35</v>
      </c>
      <c r="B10" s="19" t="s">
        <v>26</v>
      </c>
      <c r="C10" s="20" t="s">
        <v>117</v>
      </c>
      <c r="D10" s="21" t="s">
        <v>19</v>
      </c>
      <c r="E10" s="21">
        <v>4</v>
      </c>
      <c r="F10" s="50"/>
      <c r="G10" s="22">
        <f t="shared" si="0"/>
        <v>0</v>
      </c>
    </row>
    <row r="11" spans="1:7" x14ac:dyDescent="0.2">
      <c r="A11" s="18" t="s">
        <v>36</v>
      </c>
      <c r="B11" s="19" t="s">
        <v>26</v>
      </c>
      <c r="C11" s="47" t="s">
        <v>116</v>
      </c>
      <c r="D11" s="21" t="s">
        <v>15</v>
      </c>
      <c r="E11" s="21">
        <f>100+75+50</f>
        <v>225</v>
      </c>
      <c r="F11" s="50"/>
      <c r="G11" s="22">
        <f t="shared" si="0"/>
        <v>0</v>
      </c>
    </row>
    <row r="12" spans="1:7" x14ac:dyDescent="0.2">
      <c r="A12" s="18" t="s">
        <v>37</v>
      </c>
      <c r="B12" s="19" t="s">
        <v>26</v>
      </c>
      <c r="C12" s="20" t="s">
        <v>118</v>
      </c>
      <c r="D12" s="21" t="s">
        <v>15</v>
      </c>
      <c r="E12" s="94">
        <v>120</v>
      </c>
      <c r="F12" s="50"/>
      <c r="G12" s="22">
        <f t="shared" si="0"/>
        <v>0</v>
      </c>
    </row>
    <row r="13" spans="1:7" x14ac:dyDescent="0.2">
      <c r="A13" s="18" t="s">
        <v>38</v>
      </c>
      <c r="B13" s="19" t="s">
        <v>26</v>
      </c>
      <c r="C13" s="44" t="s">
        <v>119</v>
      </c>
      <c r="D13" s="45" t="s">
        <v>15</v>
      </c>
      <c r="E13" s="95">
        <v>75</v>
      </c>
      <c r="F13" s="51"/>
      <c r="G13" s="46">
        <f t="shared" si="0"/>
        <v>0</v>
      </c>
    </row>
    <row r="14" spans="1:7" x14ac:dyDescent="0.2">
      <c r="A14" s="18" t="s">
        <v>39</v>
      </c>
      <c r="B14" s="19" t="s">
        <v>26</v>
      </c>
      <c r="C14" s="44" t="s">
        <v>120</v>
      </c>
      <c r="D14" s="45" t="s">
        <v>19</v>
      </c>
      <c r="E14" s="45">
        <v>4</v>
      </c>
      <c r="F14" s="51"/>
      <c r="G14" s="46">
        <f t="shared" si="0"/>
        <v>0</v>
      </c>
    </row>
    <row r="15" spans="1:7" x14ac:dyDescent="0.2">
      <c r="A15" s="18" t="s">
        <v>40</v>
      </c>
      <c r="B15" s="19" t="s">
        <v>26</v>
      </c>
      <c r="C15" s="20" t="s">
        <v>123</v>
      </c>
      <c r="D15" s="21" t="s">
        <v>19</v>
      </c>
      <c r="E15" s="21">
        <v>1</v>
      </c>
      <c r="F15" s="50"/>
      <c r="G15" s="22">
        <f t="shared" si="0"/>
        <v>0</v>
      </c>
    </row>
    <row r="16" spans="1:7" x14ac:dyDescent="0.2">
      <c r="A16" s="18" t="s">
        <v>41</v>
      </c>
      <c r="B16" s="43" t="s">
        <v>27</v>
      </c>
      <c r="C16" s="44" t="s">
        <v>130</v>
      </c>
      <c r="D16" s="45" t="s">
        <v>44</v>
      </c>
      <c r="E16" s="95">
        <v>4</v>
      </c>
      <c r="F16" s="51"/>
      <c r="G16" s="22">
        <f t="shared" si="0"/>
        <v>0</v>
      </c>
    </row>
    <row r="17" spans="1:7" x14ac:dyDescent="0.2">
      <c r="A17" s="18" t="s">
        <v>42</v>
      </c>
      <c r="B17" s="19" t="s">
        <v>26</v>
      </c>
      <c r="C17" s="19" t="s">
        <v>112</v>
      </c>
      <c r="D17" s="21" t="s">
        <v>15</v>
      </c>
      <c r="E17" s="21">
        <v>185</v>
      </c>
      <c r="F17" s="50"/>
      <c r="G17" s="22">
        <f t="shared" si="0"/>
        <v>0</v>
      </c>
    </row>
    <row r="18" spans="1:7" x14ac:dyDescent="0.2">
      <c r="A18" s="18" t="s">
        <v>43</v>
      </c>
      <c r="B18" s="90" t="s">
        <v>26</v>
      </c>
      <c r="C18" s="90" t="s">
        <v>127</v>
      </c>
      <c r="D18" s="91" t="s">
        <v>16</v>
      </c>
      <c r="E18" s="91">
        <v>4</v>
      </c>
      <c r="F18" s="92"/>
      <c r="G18" s="22">
        <f t="shared" si="0"/>
        <v>0</v>
      </c>
    </row>
    <row r="19" spans="1:7" x14ac:dyDescent="0.2">
      <c r="A19" s="18" t="s">
        <v>47</v>
      </c>
      <c r="B19" s="90" t="s">
        <v>26</v>
      </c>
      <c r="C19" s="90" t="s">
        <v>113</v>
      </c>
      <c r="D19" s="91" t="s">
        <v>16</v>
      </c>
      <c r="E19" s="91">
        <v>10</v>
      </c>
      <c r="F19" s="92"/>
      <c r="G19" s="22">
        <f t="shared" si="0"/>
        <v>0</v>
      </c>
    </row>
    <row r="20" spans="1:7" x14ac:dyDescent="0.2">
      <c r="A20" s="18" t="s">
        <v>48</v>
      </c>
      <c r="B20" s="19" t="s">
        <v>27</v>
      </c>
      <c r="C20" s="20" t="s">
        <v>131</v>
      </c>
      <c r="D20" s="21" t="s">
        <v>15</v>
      </c>
      <c r="E20" s="21">
        <v>180</v>
      </c>
      <c r="F20" s="50"/>
      <c r="G20" s="22">
        <f t="shared" si="0"/>
        <v>0</v>
      </c>
    </row>
    <row r="21" spans="1:7" x14ac:dyDescent="0.2">
      <c r="A21" s="18" t="s">
        <v>49</v>
      </c>
      <c r="B21" s="19"/>
      <c r="C21" s="20"/>
      <c r="D21" s="21"/>
      <c r="E21" s="21"/>
      <c r="F21" s="50"/>
      <c r="G21" s="22">
        <f t="shared" si="0"/>
        <v>0</v>
      </c>
    </row>
    <row r="22" spans="1:7" x14ac:dyDescent="0.2">
      <c r="A22" s="18" t="s">
        <v>50</v>
      </c>
      <c r="B22" s="19"/>
      <c r="C22" s="20"/>
      <c r="D22" s="21"/>
      <c r="E22" s="21"/>
      <c r="F22" s="50"/>
      <c r="G22" s="22">
        <f t="shared" si="0"/>
        <v>0</v>
      </c>
    </row>
    <row r="23" spans="1:7" x14ac:dyDescent="0.2">
      <c r="A23" s="18" t="s">
        <v>51</v>
      </c>
      <c r="B23" s="43"/>
      <c r="C23" s="44"/>
      <c r="D23" s="21"/>
      <c r="E23" s="45"/>
      <c r="F23" s="51"/>
      <c r="G23" s="22">
        <f t="shared" si="0"/>
        <v>0</v>
      </c>
    </row>
    <row r="24" spans="1:7" x14ac:dyDescent="0.2">
      <c r="A24" s="18" t="s">
        <v>74</v>
      </c>
      <c r="B24" s="43"/>
      <c r="C24" s="43"/>
      <c r="D24" s="21"/>
      <c r="E24" s="45"/>
      <c r="F24" s="51"/>
      <c r="G24" s="22">
        <f t="shared" si="0"/>
        <v>0</v>
      </c>
    </row>
    <row r="25" spans="1:7" x14ac:dyDescent="0.2">
      <c r="A25" s="18" t="s">
        <v>52</v>
      </c>
      <c r="B25" s="43"/>
      <c r="C25" s="43"/>
      <c r="D25" s="45"/>
      <c r="E25" s="45"/>
      <c r="F25" s="51"/>
      <c r="G25" s="22">
        <f t="shared" si="0"/>
        <v>0</v>
      </c>
    </row>
    <row r="26" spans="1:7" x14ac:dyDescent="0.2">
      <c r="A26" s="18" t="s">
        <v>75</v>
      </c>
      <c r="B26" s="43"/>
      <c r="C26" s="44"/>
      <c r="D26" s="45"/>
      <c r="E26" s="45"/>
      <c r="F26" s="51"/>
      <c r="G26" s="22">
        <f t="shared" si="0"/>
        <v>0</v>
      </c>
    </row>
    <row r="27" spans="1:7" x14ac:dyDescent="0.2">
      <c r="A27" s="18" t="s">
        <v>76</v>
      </c>
      <c r="B27" s="43"/>
      <c r="C27" s="44"/>
      <c r="D27" s="45"/>
      <c r="E27" s="45"/>
      <c r="F27" s="51"/>
      <c r="G27" s="22">
        <f t="shared" si="0"/>
        <v>0</v>
      </c>
    </row>
    <row r="28" spans="1:7" x14ac:dyDescent="0.2">
      <c r="A28" s="18" t="s">
        <v>53</v>
      </c>
      <c r="B28" s="43"/>
      <c r="C28" s="44"/>
      <c r="D28" s="45"/>
      <c r="E28" s="45"/>
      <c r="F28" s="51"/>
      <c r="G28" s="22">
        <f t="shared" si="0"/>
        <v>0</v>
      </c>
    </row>
    <row r="29" spans="1:7" x14ac:dyDescent="0.2">
      <c r="A29" s="18" t="s">
        <v>54</v>
      </c>
      <c r="B29" s="43"/>
      <c r="C29" s="44"/>
      <c r="D29" s="45"/>
      <c r="E29" s="45"/>
      <c r="F29" s="51"/>
      <c r="G29" s="22">
        <f t="shared" si="0"/>
        <v>0</v>
      </c>
    </row>
    <row r="30" spans="1:7" x14ac:dyDescent="0.2">
      <c r="A30" s="18" t="s">
        <v>55</v>
      </c>
      <c r="B30" s="43"/>
      <c r="C30" s="44"/>
      <c r="D30" s="45"/>
      <c r="E30" s="45"/>
      <c r="F30" s="51"/>
      <c r="G30" s="22">
        <f t="shared" si="0"/>
        <v>0</v>
      </c>
    </row>
    <row r="31" spans="1:7" x14ac:dyDescent="0.2">
      <c r="A31" s="18" t="s">
        <v>56</v>
      </c>
      <c r="B31" s="19"/>
      <c r="C31" s="20"/>
      <c r="D31" s="21"/>
      <c r="E31" s="94"/>
      <c r="F31" s="50"/>
      <c r="G31" s="22">
        <f t="shared" si="0"/>
        <v>0</v>
      </c>
    </row>
    <row r="32" spans="1:7" x14ac:dyDescent="0.2">
      <c r="A32" s="18" t="s">
        <v>57</v>
      </c>
      <c r="B32" s="19"/>
      <c r="C32" s="20"/>
      <c r="D32" s="21"/>
      <c r="E32" s="21"/>
      <c r="F32" s="50"/>
      <c r="G32" s="22">
        <f>F32*E32</f>
        <v>0</v>
      </c>
    </row>
    <row r="33" spans="1:7" x14ac:dyDescent="0.2">
      <c r="A33" s="18" t="s">
        <v>58</v>
      </c>
      <c r="B33" s="19"/>
      <c r="C33" s="20"/>
      <c r="D33" s="21"/>
      <c r="E33" s="21"/>
      <c r="F33" s="50"/>
      <c r="G33" s="22">
        <f t="shared" ref="G33" si="1">F33*E33</f>
        <v>0</v>
      </c>
    </row>
    <row r="34" spans="1:7" x14ac:dyDescent="0.2">
      <c r="A34" s="18" t="s">
        <v>59</v>
      </c>
      <c r="B34" s="43"/>
      <c r="C34" s="44"/>
      <c r="D34" s="45"/>
      <c r="E34" s="45"/>
      <c r="F34" s="51"/>
      <c r="G34" s="22">
        <f t="shared" ref="G34:G63" si="2">F34*E34</f>
        <v>0</v>
      </c>
    </row>
    <row r="35" spans="1:7" x14ac:dyDescent="0.2">
      <c r="A35" s="18" t="s">
        <v>60</v>
      </c>
      <c r="B35" s="43"/>
      <c r="C35" s="44"/>
      <c r="D35" s="45"/>
      <c r="E35" s="45"/>
      <c r="F35" s="51"/>
      <c r="G35" s="22">
        <f t="shared" si="2"/>
        <v>0</v>
      </c>
    </row>
    <row r="36" spans="1:7" x14ac:dyDescent="0.2">
      <c r="A36" s="18" t="s">
        <v>61</v>
      </c>
      <c r="B36" s="43"/>
      <c r="C36" s="44"/>
      <c r="D36" s="45"/>
      <c r="E36" s="45"/>
      <c r="F36" s="51"/>
      <c r="G36" s="22">
        <f t="shared" si="2"/>
        <v>0</v>
      </c>
    </row>
    <row r="37" spans="1:7" x14ac:dyDescent="0.2">
      <c r="A37" s="18" t="s">
        <v>62</v>
      </c>
      <c r="B37" s="43"/>
      <c r="C37" s="44"/>
      <c r="D37" s="45"/>
      <c r="E37" s="45"/>
      <c r="F37" s="51"/>
      <c r="G37" s="22">
        <f t="shared" si="2"/>
        <v>0</v>
      </c>
    </row>
    <row r="38" spans="1:7" x14ac:dyDescent="0.2">
      <c r="A38" s="18" t="s">
        <v>63</v>
      </c>
      <c r="B38" s="19"/>
      <c r="C38" s="20"/>
      <c r="D38" s="21"/>
      <c r="E38" s="21"/>
      <c r="F38" s="50"/>
      <c r="G38" s="22">
        <f t="shared" si="2"/>
        <v>0</v>
      </c>
    </row>
    <row r="39" spans="1:7" x14ac:dyDescent="0.2">
      <c r="A39" s="18" t="s">
        <v>64</v>
      </c>
      <c r="B39" s="19"/>
      <c r="C39" s="20"/>
      <c r="D39" s="21"/>
      <c r="E39" s="21"/>
      <c r="F39" s="50"/>
      <c r="G39" s="22">
        <f t="shared" si="2"/>
        <v>0</v>
      </c>
    </row>
    <row r="40" spans="1:7" x14ac:dyDescent="0.2">
      <c r="A40" s="18" t="s">
        <v>65</v>
      </c>
      <c r="B40" s="19"/>
      <c r="C40" s="20"/>
      <c r="D40" s="21"/>
      <c r="E40" s="21"/>
      <c r="F40" s="50"/>
      <c r="G40" s="22">
        <f t="shared" si="2"/>
        <v>0</v>
      </c>
    </row>
    <row r="41" spans="1:7" x14ac:dyDescent="0.2">
      <c r="A41" s="18" t="s">
        <v>77</v>
      </c>
      <c r="B41" s="19"/>
      <c r="C41" s="20"/>
      <c r="D41" s="21"/>
      <c r="E41" s="21"/>
      <c r="F41" s="50"/>
      <c r="G41" s="22">
        <f t="shared" si="2"/>
        <v>0</v>
      </c>
    </row>
    <row r="42" spans="1:7" x14ac:dyDescent="0.2">
      <c r="A42" s="18" t="s">
        <v>78</v>
      </c>
      <c r="B42" s="43"/>
      <c r="C42" s="44"/>
      <c r="D42" s="45"/>
      <c r="E42" s="45"/>
      <c r="F42" s="51"/>
      <c r="G42" s="46">
        <f t="shared" si="2"/>
        <v>0</v>
      </c>
    </row>
    <row r="43" spans="1:7" x14ac:dyDescent="0.2">
      <c r="A43" s="18" t="s">
        <v>79</v>
      </c>
      <c r="B43" s="43"/>
      <c r="C43" s="44"/>
      <c r="D43" s="45"/>
      <c r="E43" s="45"/>
      <c r="F43" s="51"/>
      <c r="G43" s="46">
        <f t="shared" si="2"/>
        <v>0</v>
      </c>
    </row>
    <row r="44" spans="1:7" x14ac:dyDescent="0.2">
      <c r="A44" s="18" t="s">
        <v>80</v>
      </c>
      <c r="B44" s="43"/>
      <c r="C44" s="44"/>
      <c r="D44" s="45"/>
      <c r="E44" s="45"/>
      <c r="F44" s="51"/>
      <c r="G44" s="46">
        <f t="shared" si="2"/>
        <v>0</v>
      </c>
    </row>
    <row r="45" spans="1:7" x14ac:dyDescent="0.2">
      <c r="A45" s="18" t="s">
        <v>81</v>
      </c>
      <c r="B45" s="43"/>
      <c r="C45" s="44"/>
      <c r="D45" s="45"/>
      <c r="E45" s="45"/>
      <c r="F45" s="51"/>
      <c r="G45" s="46">
        <f t="shared" si="2"/>
        <v>0</v>
      </c>
    </row>
    <row r="46" spans="1:7" x14ac:dyDescent="0.2">
      <c r="A46" s="18" t="s">
        <v>82</v>
      </c>
      <c r="B46" s="19"/>
      <c r="C46" s="20"/>
      <c r="D46" s="21"/>
      <c r="E46" s="21"/>
      <c r="F46" s="50"/>
      <c r="G46" s="46">
        <f t="shared" si="2"/>
        <v>0</v>
      </c>
    </row>
    <row r="47" spans="1:7" x14ac:dyDescent="0.2">
      <c r="A47" s="18" t="s">
        <v>83</v>
      </c>
      <c r="B47" s="43"/>
      <c r="C47" s="44"/>
      <c r="D47" s="45"/>
      <c r="E47" s="45"/>
      <c r="F47" s="51"/>
      <c r="G47" s="46">
        <f t="shared" si="2"/>
        <v>0</v>
      </c>
    </row>
    <row r="48" spans="1:7" x14ac:dyDescent="0.2">
      <c r="A48" s="18" t="s">
        <v>84</v>
      </c>
      <c r="B48" s="43"/>
      <c r="C48" s="44"/>
      <c r="D48" s="45"/>
      <c r="E48" s="45"/>
      <c r="F48" s="51"/>
      <c r="G48" s="46">
        <f t="shared" si="2"/>
        <v>0</v>
      </c>
    </row>
    <row r="49" spans="1:7" x14ac:dyDescent="0.2">
      <c r="A49" s="18" t="s">
        <v>85</v>
      </c>
      <c r="B49" s="43"/>
      <c r="C49" s="44"/>
      <c r="D49" s="45"/>
      <c r="E49" s="45"/>
      <c r="F49" s="51"/>
      <c r="G49" s="46">
        <f t="shared" si="2"/>
        <v>0</v>
      </c>
    </row>
    <row r="50" spans="1:7" x14ac:dyDescent="0.2">
      <c r="A50" s="18" t="s">
        <v>86</v>
      </c>
      <c r="B50" s="43"/>
      <c r="C50" s="44"/>
      <c r="D50" s="45"/>
      <c r="E50" s="45"/>
      <c r="F50" s="51"/>
      <c r="G50" s="46">
        <f t="shared" si="2"/>
        <v>0</v>
      </c>
    </row>
    <row r="51" spans="1:7" x14ac:dyDescent="0.2">
      <c r="A51" s="18" t="s">
        <v>87</v>
      </c>
      <c r="B51" s="43"/>
      <c r="C51" s="44"/>
      <c r="D51" s="45"/>
      <c r="E51" s="45"/>
      <c r="F51" s="51"/>
      <c r="G51" s="46">
        <f t="shared" si="2"/>
        <v>0</v>
      </c>
    </row>
    <row r="52" spans="1:7" x14ac:dyDescent="0.2">
      <c r="A52" s="18" t="s">
        <v>88</v>
      </c>
      <c r="B52" s="43"/>
      <c r="C52" s="44"/>
      <c r="D52" s="45"/>
      <c r="E52" s="45"/>
      <c r="F52" s="51"/>
      <c r="G52" s="46">
        <f t="shared" si="2"/>
        <v>0</v>
      </c>
    </row>
    <row r="53" spans="1:7" x14ac:dyDescent="0.2">
      <c r="A53" s="18" t="s">
        <v>89</v>
      </c>
      <c r="B53" s="43"/>
      <c r="C53" s="44"/>
      <c r="D53" s="45"/>
      <c r="E53" s="45"/>
      <c r="F53" s="51"/>
      <c r="G53" s="46">
        <f t="shared" si="2"/>
        <v>0</v>
      </c>
    </row>
    <row r="54" spans="1:7" x14ac:dyDescent="0.2">
      <c r="A54" s="18" t="s">
        <v>90</v>
      </c>
      <c r="B54" s="43"/>
      <c r="C54" s="44"/>
      <c r="D54" s="45"/>
      <c r="E54" s="45"/>
      <c r="F54" s="51"/>
      <c r="G54" s="46">
        <f t="shared" si="2"/>
        <v>0</v>
      </c>
    </row>
    <row r="55" spans="1:7" x14ac:dyDescent="0.2">
      <c r="A55" s="18" t="s">
        <v>91</v>
      </c>
      <c r="B55" s="43"/>
      <c r="C55" s="44"/>
      <c r="D55" s="45"/>
      <c r="E55" s="45"/>
      <c r="F55" s="51"/>
      <c r="G55" s="46">
        <f t="shared" si="2"/>
        <v>0</v>
      </c>
    </row>
    <row r="56" spans="1:7" x14ac:dyDescent="0.2">
      <c r="A56" s="18" t="s">
        <v>92</v>
      </c>
      <c r="B56" s="43"/>
      <c r="C56" s="44"/>
      <c r="D56" s="45"/>
      <c r="E56" s="45"/>
      <c r="F56" s="51"/>
      <c r="G56" s="46">
        <f t="shared" si="2"/>
        <v>0</v>
      </c>
    </row>
    <row r="57" spans="1:7" x14ac:dyDescent="0.2">
      <c r="A57" s="18" t="s">
        <v>93</v>
      </c>
      <c r="B57" s="43"/>
      <c r="C57" s="44"/>
      <c r="D57" s="45"/>
      <c r="E57" s="45"/>
      <c r="F57" s="51"/>
      <c r="G57" s="46">
        <f t="shared" si="2"/>
        <v>0</v>
      </c>
    </row>
    <row r="58" spans="1:7" x14ac:dyDescent="0.2">
      <c r="A58" s="18" t="s">
        <v>95</v>
      </c>
      <c r="B58" s="19"/>
      <c r="C58" s="20"/>
      <c r="D58" s="21"/>
      <c r="E58" s="21"/>
      <c r="F58" s="50"/>
      <c r="G58" s="46">
        <f t="shared" si="2"/>
        <v>0</v>
      </c>
    </row>
    <row r="59" spans="1:7" x14ac:dyDescent="0.2">
      <c r="A59" s="18" t="s">
        <v>96</v>
      </c>
      <c r="B59" s="19"/>
      <c r="C59" s="20"/>
      <c r="D59" s="21"/>
      <c r="E59" s="21"/>
      <c r="F59" s="50"/>
      <c r="G59" s="22">
        <f t="shared" si="2"/>
        <v>0</v>
      </c>
    </row>
    <row r="60" spans="1:7" x14ac:dyDescent="0.2">
      <c r="A60" s="18" t="s">
        <v>97</v>
      </c>
      <c r="B60" s="19"/>
      <c r="C60" s="20"/>
      <c r="D60" s="21"/>
      <c r="E60" s="21"/>
      <c r="F60" s="50"/>
      <c r="G60" s="22">
        <f t="shared" si="2"/>
        <v>0</v>
      </c>
    </row>
    <row r="61" spans="1:7" x14ac:dyDescent="0.2">
      <c r="A61" s="18" t="s">
        <v>98</v>
      </c>
      <c r="B61" s="19"/>
      <c r="C61" s="20"/>
      <c r="D61" s="21"/>
      <c r="E61" s="21"/>
      <c r="F61" s="50"/>
      <c r="G61" s="22">
        <f t="shared" si="2"/>
        <v>0</v>
      </c>
    </row>
    <row r="62" spans="1:7" x14ac:dyDescent="0.2">
      <c r="A62" s="18" t="s">
        <v>99</v>
      </c>
      <c r="B62" s="19"/>
      <c r="C62" s="20"/>
      <c r="D62" s="21"/>
      <c r="E62" s="21"/>
      <c r="F62" s="50"/>
      <c r="G62" s="22">
        <f t="shared" si="2"/>
        <v>0</v>
      </c>
    </row>
    <row r="63" spans="1:7" x14ac:dyDescent="0.2">
      <c r="A63" s="18" t="s">
        <v>100</v>
      </c>
      <c r="B63" s="19"/>
      <c r="C63" s="20"/>
      <c r="D63" s="21"/>
      <c r="E63" s="21"/>
      <c r="F63" s="50"/>
      <c r="G63" s="22">
        <f t="shared" si="2"/>
        <v>0</v>
      </c>
    </row>
    <row r="64" spans="1:7" x14ac:dyDescent="0.2">
      <c r="A64" s="19"/>
      <c r="B64" s="19"/>
      <c r="C64" s="19"/>
      <c r="D64" s="21"/>
      <c r="E64" s="21"/>
      <c r="F64" s="50"/>
      <c r="G64" s="19"/>
    </row>
    <row r="65" spans="1:7" x14ac:dyDescent="0.2">
      <c r="A65" s="17"/>
      <c r="B65" s="10"/>
      <c r="C65" s="10" t="s">
        <v>45</v>
      </c>
      <c r="D65" s="11"/>
      <c r="E65" s="93"/>
      <c r="F65" s="49"/>
      <c r="G65" s="12">
        <f>SUM(G66:G68)</f>
        <v>0</v>
      </c>
    </row>
    <row r="66" spans="1:7" x14ac:dyDescent="0.2">
      <c r="A66" s="18" t="s">
        <v>28</v>
      </c>
      <c r="B66" s="19" t="s">
        <v>27</v>
      </c>
      <c r="C66" s="20" t="s">
        <v>94</v>
      </c>
      <c r="D66" s="21" t="s">
        <v>44</v>
      </c>
      <c r="E66" s="21">
        <v>1</v>
      </c>
      <c r="F66" s="50"/>
      <c r="G66" s="22">
        <f>F66*E66</f>
        <v>0</v>
      </c>
    </row>
    <row r="67" spans="1:7" x14ac:dyDescent="0.2">
      <c r="A67" s="89"/>
      <c r="B67" s="19" t="s">
        <v>27</v>
      </c>
      <c r="C67" s="20" t="s">
        <v>103</v>
      </c>
      <c r="D67" s="21" t="s">
        <v>44</v>
      </c>
      <c r="E67" s="21">
        <v>1</v>
      </c>
      <c r="F67" s="50"/>
      <c r="G67" s="22">
        <f>F67*E67</f>
        <v>0</v>
      </c>
    </row>
    <row r="68" spans="1:7" x14ac:dyDescent="0.2">
      <c r="A68" s="18" t="s">
        <v>29</v>
      </c>
      <c r="B68" s="19" t="s">
        <v>27</v>
      </c>
      <c r="C68" s="20" t="s">
        <v>23</v>
      </c>
      <c r="D68" s="21" t="s">
        <v>44</v>
      </c>
      <c r="E68" s="21">
        <v>1</v>
      </c>
      <c r="F68" s="50"/>
      <c r="G68" s="22">
        <f>F68*E68</f>
        <v>0</v>
      </c>
    </row>
    <row r="69" spans="1:7" x14ac:dyDescent="0.2">
      <c r="A69" s="19"/>
      <c r="B69" s="19"/>
      <c r="C69" s="19"/>
      <c r="D69" s="21"/>
      <c r="E69" s="21"/>
      <c r="F69" s="50"/>
      <c r="G69" s="19"/>
    </row>
    <row r="70" spans="1:7" x14ac:dyDescent="0.2">
      <c r="A70" s="18"/>
      <c r="B70" s="19"/>
      <c r="C70" s="19"/>
      <c r="D70" s="21"/>
      <c r="E70" s="21"/>
      <c r="F70" s="50"/>
      <c r="G70" s="22"/>
    </row>
    <row r="71" spans="1:7" x14ac:dyDescent="0.2">
      <c r="A71" s="17"/>
      <c r="B71" s="10"/>
      <c r="C71" s="10" t="s">
        <v>46</v>
      </c>
      <c r="D71" s="11"/>
      <c r="E71" s="93"/>
      <c r="F71" s="49"/>
      <c r="G71" s="12">
        <f>SUM(G72:G80)</f>
        <v>0</v>
      </c>
    </row>
    <row r="72" spans="1:7" x14ac:dyDescent="0.2">
      <c r="A72" s="18" t="s">
        <v>28</v>
      </c>
      <c r="B72" s="19" t="s">
        <v>26</v>
      </c>
      <c r="C72" s="20" t="s">
        <v>124</v>
      </c>
      <c r="D72" s="21" t="s">
        <v>44</v>
      </c>
      <c r="E72" s="21">
        <v>1</v>
      </c>
      <c r="F72" s="50"/>
      <c r="G72" s="22">
        <f t="shared" ref="G72:G80" si="3">F72*E72</f>
        <v>0</v>
      </c>
    </row>
    <row r="73" spans="1:7" x14ac:dyDescent="0.2">
      <c r="A73" s="18" t="s">
        <v>29</v>
      </c>
      <c r="B73" s="19" t="s">
        <v>27</v>
      </c>
      <c r="C73" s="23" t="s">
        <v>20</v>
      </c>
      <c r="D73" s="24" t="s">
        <v>18</v>
      </c>
      <c r="E73" s="96">
        <v>4</v>
      </c>
      <c r="F73" s="52"/>
      <c r="G73" s="22">
        <f t="shared" si="3"/>
        <v>0</v>
      </c>
    </row>
    <row r="74" spans="1:7" x14ac:dyDescent="0.2">
      <c r="A74" s="18" t="s">
        <v>30</v>
      </c>
      <c r="B74" s="19" t="s">
        <v>27</v>
      </c>
      <c r="C74" s="23" t="s">
        <v>21</v>
      </c>
      <c r="D74" s="24" t="s">
        <v>18</v>
      </c>
      <c r="E74" s="96">
        <v>0</v>
      </c>
      <c r="F74" s="52"/>
      <c r="G74" s="22">
        <f t="shared" si="3"/>
        <v>0</v>
      </c>
    </row>
    <row r="75" spans="1:7" x14ac:dyDescent="0.2">
      <c r="A75" s="18" t="s">
        <v>31</v>
      </c>
      <c r="B75" s="19" t="s">
        <v>27</v>
      </c>
      <c r="C75" s="23" t="s">
        <v>22</v>
      </c>
      <c r="D75" s="24" t="s">
        <v>16</v>
      </c>
      <c r="E75" s="96">
        <v>0</v>
      </c>
      <c r="F75" s="52"/>
      <c r="G75" s="22">
        <f t="shared" si="3"/>
        <v>0</v>
      </c>
    </row>
    <row r="76" spans="1:7" x14ac:dyDescent="0.2">
      <c r="A76" s="18" t="s">
        <v>32</v>
      </c>
      <c r="B76" s="19" t="s">
        <v>27</v>
      </c>
      <c r="C76" s="23" t="s">
        <v>24</v>
      </c>
      <c r="D76" s="24" t="s">
        <v>17</v>
      </c>
      <c r="E76" s="96">
        <v>1</v>
      </c>
      <c r="F76" s="52"/>
      <c r="G76" s="22">
        <f t="shared" si="3"/>
        <v>0</v>
      </c>
    </row>
    <row r="77" spans="1:7" x14ac:dyDescent="0.2">
      <c r="A77" s="18" t="s">
        <v>33</v>
      </c>
      <c r="B77" s="19"/>
      <c r="C77" s="23"/>
      <c r="D77" s="24"/>
      <c r="E77" s="96"/>
      <c r="F77" s="52"/>
      <c r="G77" s="22">
        <f t="shared" si="3"/>
        <v>0</v>
      </c>
    </row>
    <row r="78" spans="1:7" x14ac:dyDescent="0.2">
      <c r="A78" s="18" t="s">
        <v>34</v>
      </c>
      <c r="B78" s="19"/>
      <c r="C78" s="23"/>
      <c r="D78" s="24"/>
      <c r="E78" s="96"/>
      <c r="F78" s="52"/>
      <c r="G78" s="22">
        <f t="shared" si="3"/>
        <v>0</v>
      </c>
    </row>
    <row r="79" spans="1:7" x14ac:dyDescent="0.2">
      <c r="A79" s="18" t="s">
        <v>35</v>
      </c>
      <c r="B79" s="19"/>
      <c r="C79" s="23"/>
      <c r="D79" s="24"/>
      <c r="E79" s="96"/>
      <c r="F79" s="52"/>
      <c r="G79" s="22">
        <f t="shared" si="3"/>
        <v>0</v>
      </c>
    </row>
    <row r="80" spans="1:7" x14ac:dyDescent="0.2">
      <c r="A80" s="18" t="s">
        <v>36</v>
      </c>
      <c r="B80" s="19"/>
      <c r="C80" s="23"/>
      <c r="D80" s="24"/>
      <c r="E80" s="96"/>
      <c r="F80" s="52"/>
      <c r="G80" s="22">
        <f t="shared" si="3"/>
        <v>0</v>
      </c>
    </row>
    <row r="81" spans="1:7" x14ac:dyDescent="0.2">
      <c r="A81" s="19"/>
      <c r="B81" s="19"/>
      <c r="C81" s="19"/>
      <c r="D81" s="21"/>
      <c r="E81" s="21"/>
      <c r="F81" s="50"/>
      <c r="G81" s="19"/>
    </row>
    <row r="82" spans="1:7" x14ac:dyDescent="0.2">
      <c r="A82" s="17"/>
      <c r="B82" s="10"/>
      <c r="C82" s="10" t="s">
        <v>121</v>
      </c>
      <c r="D82" s="11"/>
      <c r="E82" s="93"/>
      <c r="F82" s="49"/>
      <c r="G82" s="12">
        <f>SUM(G83:G87)</f>
        <v>0</v>
      </c>
    </row>
    <row r="83" spans="1:7" x14ac:dyDescent="0.2">
      <c r="A83" s="18" t="s">
        <v>28</v>
      </c>
      <c r="B83" s="19" t="s">
        <v>27</v>
      </c>
      <c r="C83" s="20" t="s">
        <v>111</v>
      </c>
      <c r="D83" s="21" t="s">
        <v>115</v>
      </c>
      <c r="E83" s="94">
        <v>10</v>
      </c>
      <c r="F83" s="50"/>
      <c r="G83" s="22">
        <f t="shared" ref="G83:G90" si="4">F83*E83</f>
        <v>0</v>
      </c>
    </row>
    <row r="84" spans="1:7" x14ac:dyDescent="0.2">
      <c r="A84" s="18" t="s">
        <v>29</v>
      </c>
      <c r="B84" s="19" t="s">
        <v>27</v>
      </c>
      <c r="C84" s="20" t="s">
        <v>125</v>
      </c>
      <c r="D84" s="21" t="s">
        <v>15</v>
      </c>
      <c r="E84" s="21">
        <v>200</v>
      </c>
      <c r="F84" s="50"/>
      <c r="G84" s="22">
        <f t="shared" si="4"/>
        <v>0</v>
      </c>
    </row>
    <row r="85" spans="1:7" x14ac:dyDescent="0.2">
      <c r="A85" s="18" t="s">
        <v>30</v>
      </c>
      <c r="B85" s="19" t="s">
        <v>27</v>
      </c>
      <c r="C85" s="20" t="s">
        <v>128</v>
      </c>
      <c r="D85" s="21" t="s">
        <v>19</v>
      </c>
      <c r="E85" s="21">
        <v>4</v>
      </c>
      <c r="F85" s="50"/>
      <c r="G85" s="22">
        <f t="shared" si="4"/>
        <v>0</v>
      </c>
    </row>
    <row r="86" spans="1:7" x14ac:dyDescent="0.2">
      <c r="A86" s="18" t="s">
        <v>31</v>
      </c>
      <c r="B86" s="19" t="s">
        <v>26</v>
      </c>
      <c r="C86" s="20" t="s">
        <v>126</v>
      </c>
      <c r="D86" s="21" t="s">
        <v>19</v>
      </c>
      <c r="E86" s="21">
        <v>4</v>
      </c>
      <c r="F86" s="50"/>
      <c r="G86" s="22">
        <f t="shared" si="4"/>
        <v>0</v>
      </c>
    </row>
    <row r="87" spans="1:7" x14ac:dyDescent="0.2">
      <c r="A87" s="18" t="s">
        <v>32</v>
      </c>
      <c r="B87" s="19" t="s">
        <v>27</v>
      </c>
      <c r="C87" s="20" t="s">
        <v>129</v>
      </c>
      <c r="D87" s="21" t="s">
        <v>19</v>
      </c>
      <c r="E87" s="21">
        <v>4</v>
      </c>
      <c r="F87" s="50"/>
      <c r="G87" s="22">
        <f t="shared" si="4"/>
        <v>0</v>
      </c>
    </row>
    <row r="88" spans="1:7" x14ac:dyDescent="0.2">
      <c r="A88" s="18" t="s">
        <v>33</v>
      </c>
      <c r="B88" s="90" t="s">
        <v>27</v>
      </c>
      <c r="C88" s="90" t="s">
        <v>114</v>
      </c>
      <c r="D88" s="91" t="s">
        <v>115</v>
      </c>
      <c r="E88" s="97">
        <f>E83</f>
        <v>10</v>
      </c>
      <c r="F88" s="92"/>
      <c r="G88" s="22">
        <f t="shared" si="4"/>
        <v>0</v>
      </c>
    </row>
    <row r="89" spans="1:7" x14ac:dyDescent="0.2">
      <c r="A89" s="18" t="s">
        <v>34</v>
      </c>
      <c r="B89" s="90" t="s">
        <v>27</v>
      </c>
      <c r="C89" s="90" t="s">
        <v>122</v>
      </c>
      <c r="D89" s="91" t="s">
        <v>44</v>
      </c>
      <c r="E89" s="91">
        <v>2</v>
      </c>
      <c r="F89" s="92"/>
      <c r="G89" s="22">
        <f t="shared" si="4"/>
        <v>0</v>
      </c>
    </row>
    <row r="90" spans="1:7" x14ac:dyDescent="0.2">
      <c r="A90" s="90"/>
      <c r="B90" s="90"/>
      <c r="C90" s="90"/>
      <c r="D90" s="91"/>
      <c r="E90" s="91"/>
      <c r="F90" s="92"/>
      <c r="G90" s="22">
        <f t="shared" si="4"/>
        <v>0</v>
      </c>
    </row>
  </sheetData>
  <phoneticPr fontId="1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Pokyny pro vyplnění</vt:lpstr>
      <vt:lpstr>Sumář</vt:lpstr>
      <vt:lpstr>VzorPolozky</vt:lpstr>
      <vt:lpstr>Rozpočet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vojta petřík</cp:lastModifiedBy>
  <cp:lastPrinted>2023-04-25T07:17:08Z</cp:lastPrinted>
  <dcterms:created xsi:type="dcterms:W3CDTF">2009-04-08T07:15:50Z</dcterms:created>
  <dcterms:modified xsi:type="dcterms:W3CDTF">2023-07-08T07:42:14Z</dcterms:modified>
</cp:coreProperties>
</file>